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9440" windowHeight="9780"/>
  </bookViews>
  <sheets>
    <sheet name="data table" sheetId="2" r:id="rId1"/>
    <sheet name="install notes" sheetId="1" r:id="rId2"/>
    <sheet name="Sheet3" sheetId="3" r:id="rId3"/>
  </sheets>
  <definedNames>
    <definedName name="_xlnm.Print_Area" localSheetId="0">'data table'!$B$1:$I$39</definedName>
  </definedNames>
  <calcPr calcId="125725" calcMode="manual"/>
</workbook>
</file>

<file path=xl/calcChain.xml><?xml version="1.0" encoding="utf-8"?>
<calcChain xmlns="http://schemas.openxmlformats.org/spreadsheetml/2006/main">
  <c r="I10" i="2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9"/>
  <c r="S17"/>
  <c r="C36"/>
</calcChain>
</file>

<file path=xl/sharedStrings.xml><?xml version="1.0" encoding="utf-8"?>
<sst xmlns="http://schemas.openxmlformats.org/spreadsheetml/2006/main" count="90" uniqueCount="65">
  <si>
    <t>Seepage Meter Data</t>
  </si>
  <si>
    <t>Installation Notes</t>
  </si>
  <si>
    <t>Could not get water to consistently stay in sighting tube</t>
  </si>
  <si>
    <t xml:space="preserve">Need to be careful with installation (a level would be handy) to ensure that peak of seepage top is the highest point. </t>
  </si>
  <si>
    <t>Tried pouring water down sighting tube to force water in (and air out), water would stay in tube for a bit, but would dissipate out</t>
  </si>
  <si>
    <t>noticed that the back edge of the seepage meter was silting out</t>
  </si>
  <si>
    <t>added material around the rim to get a better seal.</t>
  </si>
  <si>
    <t>Had bag weighed and prepped for installation, filled sighting tube, installed bag</t>
  </si>
  <si>
    <t>diffifult to install bag without spilling and without exposing intake port to air</t>
  </si>
  <si>
    <t>Starting installing @ 14:37</t>
  </si>
  <si>
    <t>Seepage meter was set up at 16:00</t>
  </si>
  <si>
    <t>Bag volume was visibly shrinking, after 15 minutes of monitoring</t>
  </si>
  <si>
    <t>After 37 minutes (16:37), bag was close to empty, and test was ended</t>
  </si>
  <si>
    <t>no silting was observed around the base of the meter during the test. A significant amount of force was needed to break the seal in the sediment upon removal</t>
  </si>
  <si>
    <t>Date installed</t>
  </si>
  <si>
    <t>Date Complete</t>
  </si>
  <si>
    <t>Time Start</t>
  </si>
  <si>
    <t xml:space="preserve">Time End </t>
  </si>
  <si>
    <t>Left overnight</t>
  </si>
  <si>
    <t xml:space="preserve">DC-08, DC-10, DC-01 worked fine. </t>
  </si>
  <si>
    <t>DC-01 had to be reset - assumed downward gradient. Actually upward gradient, blew bag. DC-10 left overnight to see what happens</t>
  </si>
  <si>
    <t>IV bag would be ideal. Failing that, elastic around bag and sharpie (same size as hose) easiest to install</t>
  </si>
  <si>
    <t>Flow reversed direction and bag was now full</t>
  </si>
  <si>
    <t>Water wt start (kg)</t>
  </si>
  <si>
    <t>Water wt end (kg)</t>
  </si>
  <si>
    <t>seems too fast, retested.</t>
  </si>
  <si>
    <t>DC-10, PC-02, in high current areas, possible scour and removal of sediment along base of meter either filling bag with current, or breaking seal???</t>
  </si>
  <si>
    <t>(reason bags in losing areas are growing?</t>
  </si>
  <si>
    <t>DC-10, PC-02</t>
  </si>
  <si>
    <t>flow direction seemed to flip</t>
  </si>
  <si>
    <t>need a possibly barrier at high current areas to prevent scour.</t>
  </si>
  <si>
    <t>Left overnight…</t>
  </si>
  <si>
    <t>Sept 23,</t>
  </si>
  <si>
    <t xml:space="preserve">If  bag is filling in a high flow/ supposedly downward </t>
  </si>
  <si>
    <t xml:space="preserve">Installed in very coarse sand, some gravel. </t>
  </si>
  <si>
    <r>
      <t xml:space="preserve">Installed approximately 20 m upstream of the piezometers </t>
    </r>
    <r>
      <rPr>
        <sz val="10"/>
        <color rgb="FFFF0000"/>
        <rFont val="Arial"/>
        <family val="2"/>
      </rPr>
      <t>&lt;&lt; coordinates?</t>
    </r>
  </si>
  <si>
    <t>kg/min/m2</t>
  </si>
  <si>
    <t xml:space="preserve"> &lt;&lt; equivalent to L/min/m2</t>
  </si>
  <si>
    <t>reset, left overnight, partially frozen in the morning</t>
  </si>
  <si>
    <t>Installed in organic sediment, left overnight, partially frozen in morning</t>
  </si>
  <si>
    <t>Seepage Flux</t>
  </si>
  <si>
    <t>Seepage Meter Summary Table</t>
  </si>
  <si>
    <t>Mount Nansen Remediation Project</t>
  </si>
  <si>
    <t>2013 Site Investigation Report</t>
  </si>
  <si>
    <t>Appendix F4</t>
  </si>
  <si>
    <t>(kg)</t>
  </si>
  <si>
    <t>L/min/m²</t>
  </si>
  <si>
    <t xml:space="preserve">Location </t>
  </si>
  <si>
    <t>Notes:</t>
  </si>
  <si>
    <t>seepage meter surface area (m²)</t>
  </si>
  <si>
    <t>Positive seepage flux means upward flow. Negative flux means downward</t>
  </si>
  <si>
    <t>GSI-DC-01-A/B</t>
  </si>
  <si>
    <t>GSI-DC-02-A/B</t>
  </si>
  <si>
    <t>GSI-DC-03-A/B</t>
  </si>
  <si>
    <t>GSI-DC-05-A/B</t>
  </si>
  <si>
    <t>GSI-DC-06-A/B</t>
  </si>
  <si>
    <t>GSI-DC-07-A/B</t>
  </si>
  <si>
    <t>GSI-DC-08-A/B</t>
  </si>
  <si>
    <t>GSI-DC-09-A/B</t>
  </si>
  <si>
    <t>GSI-DC-10-A/B</t>
  </si>
  <si>
    <t>GSI-PC-01-A/B</t>
  </si>
  <si>
    <t>GSI-PC-02-A/B</t>
  </si>
  <si>
    <t>GSI-PC-03-A/B</t>
  </si>
  <si>
    <t>GSI-PC-04-A/B</t>
  </si>
  <si>
    <t>GSI-DC-04-A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</si>
</sst>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7" fontId="0" fillId="0" borderId="0" xfId="0" applyNumberFormat="1"/>
    <xf numFmtId="0" fontId="1" fillId="0" borderId="0" xfId="0" applyFont="1"/>
    <xf numFmtId="164" fontId="3" fillId="0" borderId="0" xfId="0" applyNumberFormat="1" applyFont="1" applyAlignment="1">
      <alignment horizontal="center"/>
    </xf>
    <xf numFmtId="0" fontId="3" fillId="0" borderId="0" xfId="0" applyFont="1"/>
    <xf numFmtId="0" fontId="0" fillId="0" borderId="0" xfId="0" applyFont="1"/>
    <xf numFmtId="20" fontId="0" fillId="0" borderId="0" xfId="0" applyNumberFormat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17" fontId="0" fillId="0" borderId="1" xfId="0" applyNumberFormat="1" applyFont="1" applyBorder="1" applyAlignment="1">
      <alignment horizontal="center"/>
    </xf>
    <xf numFmtId="20" fontId="0" fillId="0" borderId="1" xfId="0" applyNumberFormat="1" applyFont="1" applyBorder="1" applyAlignment="1">
      <alignment horizontal="center"/>
    </xf>
    <xf numFmtId="0" fontId="3" fillId="0" borderId="1" xfId="0" applyFont="1" applyBorder="1"/>
    <xf numFmtId="16" fontId="0" fillId="0" borderId="1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17" fontId="0" fillId="0" borderId="2" xfId="0" applyNumberFormat="1" applyFont="1" applyBorder="1" applyAlignment="1">
      <alignment horizontal="center"/>
    </xf>
    <xf numFmtId="20" fontId="0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Font="1" applyBorder="1" applyAlignment="1"/>
    <xf numFmtId="0" fontId="0" fillId="0" borderId="5" xfId="0" applyBorder="1" applyAlignment="1"/>
    <xf numFmtId="0" fontId="0" fillId="0" borderId="5" xfId="0" applyFont="1" applyBorder="1" applyAlignment="1"/>
    <xf numFmtId="0" fontId="2" fillId="0" borderId="0" xfId="0" applyFont="1" applyBorder="1" applyAlignment="1"/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S37"/>
  <sheetViews>
    <sheetView tabSelected="1" workbookViewId="0">
      <selection activeCell="F3" sqref="F3"/>
    </sheetView>
  </sheetViews>
  <sheetFormatPr defaultRowHeight="12.75"/>
  <cols>
    <col min="1" max="1" width="5.7109375" customWidth="1"/>
    <col min="2" max="2" width="14.42578125" customWidth="1"/>
    <col min="3" max="3" width="14.28515625" customWidth="1"/>
    <col min="4" max="4" width="13.7109375" customWidth="1"/>
    <col min="5" max="5" width="10.42578125" customWidth="1"/>
    <col min="6" max="6" width="10.5703125" customWidth="1"/>
    <col min="7" max="7" width="18.42578125" customWidth="1"/>
    <col min="8" max="8" width="18" customWidth="1"/>
    <col min="9" max="9" width="16.85546875" customWidth="1"/>
    <col min="10" max="10" width="9.7109375" customWidth="1"/>
    <col min="12" max="12" width="18" bestFit="1" customWidth="1"/>
  </cols>
  <sheetData>
    <row r="1" spans="2:11">
      <c r="B1" t="s">
        <v>42</v>
      </c>
    </row>
    <row r="2" spans="2:11">
      <c r="B2" t="s">
        <v>43</v>
      </c>
    </row>
    <row r="3" spans="2:11">
      <c r="B3" t="s">
        <v>44</v>
      </c>
    </row>
    <row r="5" spans="2:11">
      <c r="B5" s="22" t="s">
        <v>41</v>
      </c>
      <c r="C5" s="19"/>
      <c r="D5" s="19"/>
      <c r="E5" s="19"/>
      <c r="F5" s="19"/>
      <c r="G5" s="19"/>
      <c r="H5" s="19"/>
      <c r="I5" s="19"/>
      <c r="J5" s="19"/>
    </row>
    <row r="6" spans="2:11">
      <c r="B6" s="20"/>
      <c r="C6" s="21"/>
      <c r="D6" s="21"/>
      <c r="E6" s="21"/>
      <c r="F6" s="21"/>
      <c r="G6" s="21"/>
      <c r="H6" s="21"/>
      <c r="I6" s="21"/>
      <c r="J6" s="21"/>
    </row>
    <row r="7" spans="2:11">
      <c r="B7" s="17" t="s">
        <v>47</v>
      </c>
      <c r="C7" s="17" t="s">
        <v>14</v>
      </c>
      <c r="D7" s="17" t="s">
        <v>15</v>
      </c>
      <c r="E7" s="17" t="s">
        <v>16</v>
      </c>
      <c r="F7" s="17" t="s">
        <v>17</v>
      </c>
      <c r="G7" s="17" t="s">
        <v>23</v>
      </c>
      <c r="H7" s="17" t="s">
        <v>24</v>
      </c>
      <c r="I7" s="17" t="s">
        <v>40</v>
      </c>
      <c r="J7" s="8"/>
    </row>
    <row r="8" spans="2:11" ht="13.5" thickBot="1">
      <c r="B8" s="18"/>
      <c r="C8" s="18"/>
      <c r="D8" s="18"/>
      <c r="E8" s="18"/>
      <c r="F8" s="18"/>
      <c r="G8" s="18" t="s">
        <v>45</v>
      </c>
      <c r="H8" s="18" t="s">
        <v>45</v>
      </c>
      <c r="I8" s="18" t="s">
        <v>46</v>
      </c>
      <c r="J8" s="8"/>
    </row>
    <row r="9" spans="2:11" ht="13.5" thickTop="1">
      <c r="B9" s="23" t="s">
        <v>51</v>
      </c>
      <c r="C9" s="14">
        <v>44440</v>
      </c>
      <c r="D9" s="14">
        <v>44440</v>
      </c>
      <c r="E9" s="15">
        <v>0.74652777777777779</v>
      </c>
      <c r="F9" s="15">
        <v>0.81527777777777777</v>
      </c>
      <c r="G9" s="13">
        <v>0.47</v>
      </c>
      <c r="H9" s="13">
        <v>1.89</v>
      </c>
      <c r="I9" s="16">
        <f>(H9-G9)/(((D9+F9)-(C9+E9))*1440)/C$36</f>
        <v>0.144424131252994</v>
      </c>
      <c r="J9" s="11" t="s">
        <v>36</v>
      </c>
      <c r="K9" s="2" t="s">
        <v>37</v>
      </c>
    </row>
    <row r="10" spans="2:11">
      <c r="B10" s="24" t="s">
        <v>52</v>
      </c>
      <c r="C10" s="9">
        <v>44075</v>
      </c>
      <c r="D10" s="9">
        <v>44075</v>
      </c>
      <c r="E10" s="10">
        <v>0.66666666666666663</v>
      </c>
      <c r="F10" s="10">
        <v>0.69236111111111109</v>
      </c>
      <c r="G10" s="7">
        <v>3.25</v>
      </c>
      <c r="H10" s="7">
        <v>0.25</v>
      </c>
      <c r="I10" s="16">
        <f t="shared" ref="I10:I33" si="0">(H10-G10)/(((D10+F10)-(C10+E10))*1440)/C$36</f>
        <v>-0.81640591882419422</v>
      </c>
      <c r="J10" s="11" t="s">
        <v>36</v>
      </c>
    </row>
    <row r="11" spans="2:11">
      <c r="B11" s="25"/>
      <c r="C11" s="12">
        <v>41541</v>
      </c>
      <c r="D11" s="12">
        <v>41541</v>
      </c>
      <c r="E11" s="10">
        <v>0.48888888888888887</v>
      </c>
      <c r="F11" s="10">
        <v>0.50694444444444442</v>
      </c>
      <c r="G11" s="7">
        <v>2.339</v>
      </c>
      <c r="H11" s="7">
        <v>0.47699999999999998</v>
      </c>
      <c r="I11" s="16">
        <f t="shared" si="0"/>
        <v>-0.72109576125128039</v>
      </c>
      <c r="J11" s="11" t="s">
        <v>36</v>
      </c>
    </row>
    <row r="12" spans="2:11">
      <c r="B12" s="26" t="s">
        <v>53</v>
      </c>
      <c r="C12" s="12">
        <v>41541</v>
      </c>
      <c r="D12" s="12">
        <v>41542</v>
      </c>
      <c r="E12" s="10">
        <v>0.63541666666666663</v>
      </c>
      <c r="F12" s="10">
        <v>0.38125000000000003</v>
      </c>
      <c r="G12" s="7">
        <v>2.657</v>
      </c>
      <c r="H12" s="7">
        <v>2.6429999999999998</v>
      </c>
      <c r="I12" s="16">
        <f t="shared" si="0"/>
        <v>-1.3125334140645461E-4</v>
      </c>
      <c r="J12" s="11" t="s">
        <v>36</v>
      </c>
      <c r="K12" t="s">
        <v>39</v>
      </c>
    </row>
    <row r="13" spans="2:11">
      <c r="B13" s="26" t="s">
        <v>64</v>
      </c>
      <c r="C13" s="12">
        <v>41541</v>
      </c>
      <c r="D13" s="12">
        <v>41541</v>
      </c>
      <c r="E13" s="10">
        <v>0.40625</v>
      </c>
      <c r="F13" s="10">
        <v>0.73611111111111116</v>
      </c>
      <c r="G13" s="7">
        <v>1.4950000000000001</v>
      </c>
      <c r="H13" s="7">
        <v>1.4</v>
      </c>
      <c r="I13" s="16">
        <f t="shared" si="0"/>
        <v>-2.0138012667343498E-3</v>
      </c>
      <c r="J13" s="11" t="s">
        <v>36</v>
      </c>
    </row>
    <row r="14" spans="2:11">
      <c r="B14" s="26" t="s">
        <v>54</v>
      </c>
      <c r="C14" s="12">
        <v>41539</v>
      </c>
      <c r="D14" s="12">
        <v>41539</v>
      </c>
      <c r="E14" s="10">
        <v>0.47291666666666665</v>
      </c>
      <c r="F14" s="10">
        <v>0.62986111111111109</v>
      </c>
      <c r="G14" s="7">
        <v>0.69</v>
      </c>
      <c r="H14" s="7">
        <v>3.69</v>
      </c>
      <c r="I14" s="16">
        <f t="shared" si="0"/>
        <v>0.13365937610810372</v>
      </c>
      <c r="J14" s="11" t="s">
        <v>36</v>
      </c>
    </row>
    <row r="15" spans="2:11">
      <c r="B15" s="24" t="s">
        <v>55</v>
      </c>
      <c r="C15" s="12">
        <v>41539</v>
      </c>
      <c r="D15" s="12">
        <v>41539</v>
      </c>
      <c r="E15" s="10">
        <v>0.41944444444444445</v>
      </c>
      <c r="F15" s="10">
        <v>0.61388888888888882</v>
      </c>
      <c r="G15" s="7">
        <v>0.39</v>
      </c>
      <c r="H15" s="7">
        <v>2.57</v>
      </c>
      <c r="I15" s="16">
        <f t="shared" si="0"/>
        <v>7.8394406454305385E-2</v>
      </c>
      <c r="J15" s="11" t="s">
        <v>36</v>
      </c>
    </row>
    <row r="16" spans="2:11">
      <c r="B16" s="25"/>
      <c r="C16" s="12">
        <v>41542</v>
      </c>
      <c r="D16" s="12">
        <v>41542</v>
      </c>
      <c r="E16" s="10">
        <v>0.45416666666666666</v>
      </c>
      <c r="F16" s="10">
        <v>0.69097222222222221</v>
      </c>
      <c r="G16" s="7">
        <v>1.246</v>
      </c>
      <c r="H16" s="7">
        <v>2.9260000000000002</v>
      </c>
      <c r="I16" s="16">
        <f t="shared" si="0"/>
        <v>4.9606834724220346E-2</v>
      </c>
      <c r="J16" s="11" t="s">
        <v>36</v>
      </c>
    </row>
    <row r="17" spans="2:19">
      <c r="B17" s="26" t="s">
        <v>56</v>
      </c>
      <c r="C17" s="12">
        <v>41542</v>
      </c>
      <c r="D17" s="12">
        <v>41542</v>
      </c>
      <c r="E17" s="10">
        <v>0.4826388888888889</v>
      </c>
      <c r="F17" s="10">
        <v>0.70277777777777783</v>
      </c>
      <c r="G17" s="7">
        <v>1.956</v>
      </c>
      <c r="H17" s="7">
        <v>4.8019999999999996</v>
      </c>
      <c r="I17" s="16">
        <f t="shared" si="0"/>
        <v>9.0398713015290483E-2</v>
      </c>
      <c r="J17" s="11" t="s">
        <v>36</v>
      </c>
      <c r="S17" s="6">
        <f>F9-E9</f>
        <v>6.8749999999999978E-2</v>
      </c>
    </row>
    <row r="18" spans="2:19">
      <c r="B18" s="24" t="s">
        <v>57</v>
      </c>
      <c r="C18" s="9">
        <v>44440</v>
      </c>
      <c r="D18" s="9">
        <v>44440</v>
      </c>
      <c r="E18" s="10">
        <v>0.40972222222222227</v>
      </c>
      <c r="F18" s="10">
        <v>0.71111111111111114</v>
      </c>
      <c r="G18" s="7">
        <v>0.21</v>
      </c>
      <c r="H18" s="7">
        <v>2.16</v>
      </c>
      <c r="I18" s="16">
        <f t="shared" si="0"/>
        <v>4.524092707500714E-2</v>
      </c>
      <c r="J18" s="11" t="s">
        <v>36</v>
      </c>
    </row>
    <row r="19" spans="2:19">
      <c r="B19" s="25"/>
      <c r="C19" s="9">
        <v>45901</v>
      </c>
      <c r="D19" s="9">
        <v>45901</v>
      </c>
      <c r="E19" s="10">
        <v>0.45416666666666666</v>
      </c>
      <c r="F19" s="10">
        <v>0.69097222222222221</v>
      </c>
      <c r="G19" s="7">
        <v>1.246</v>
      </c>
      <c r="H19" s="7">
        <v>2.9260000000000002</v>
      </c>
      <c r="I19" s="16">
        <f t="shared" si="0"/>
        <v>4.9606834724220346E-2</v>
      </c>
      <c r="J19" s="11" t="s">
        <v>36</v>
      </c>
    </row>
    <row r="20" spans="2:19">
      <c r="B20" s="24" t="s">
        <v>58</v>
      </c>
      <c r="C20" s="12">
        <v>41540</v>
      </c>
      <c r="D20" s="12">
        <v>41540</v>
      </c>
      <c r="E20" s="10">
        <v>0.68958333333333333</v>
      </c>
      <c r="F20" s="10">
        <v>0.70833333333333337</v>
      </c>
      <c r="G20" s="7">
        <v>1.7709999999999999</v>
      </c>
      <c r="H20" s="7">
        <v>1.881</v>
      </c>
      <c r="I20" s="16">
        <f t="shared" si="0"/>
        <v>4.1021877649131164E-2</v>
      </c>
      <c r="J20" s="11" t="s">
        <v>36</v>
      </c>
    </row>
    <row r="21" spans="2:19">
      <c r="B21" s="25"/>
      <c r="C21" s="12">
        <v>41540</v>
      </c>
      <c r="D21" s="12">
        <v>41541</v>
      </c>
      <c r="E21" s="10">
        <v>0.71180555555555547</v>
      </c>
      <c r="F21" s="10">
        <v>0.37083333333333335</v>
      </c>
      <c r="G21" s="7">
        <v>0.33900000000000002</v>
      </c>
      <c r="H21" s="7">
        <v>2.238</v>
      </c>
      <c r="I21" s="16">
        <f t="shared" si="0"/>
        <v>2.014862278977585E-2</v>
      </c>
      <c r="J21" s="11" t="s">
        <v>36</v>
      </c>
      <c r="K21" t="s">
        <v>31</v>
      </c>
    </row>
    <row r="22" spans="2:19">
      <c r="B22" s="24" t="s">
        <v>59</v>
      </c>
      <c r="C22" s="9">
        <v>44440</v>
      </c>
      <c r="D22" s="9">
        <v>44440</v>
      </c>
      <c r="E22" s="10">
        <v>0.46875</v>
      </c>
      <c r="F22" s="10">
        <v>0.6875</v>
      </c>
      <c r="G22" s="7">
        <v>3.44</v>
      </c>
      <c r="H22" s="7">
        <v>2.58</v>
      </c>
      <c r="I22" s="16">
        <f t="shared" si="0"/>
        <v>-2.7489985545762669E-2</v>
      </c>
      <c r="J22" s="11" t="s">
        <v>36</v>
      </c>
      <c r="K22" t="s">
        <v>18</v>
      </c>
    </row>
    <row r="23" spans="2:19">
      <c r="B23" s="25"/>
      <c r="C23" s="9">
        <v>44440</v>
      </c>
      <c r="D23" s="9">
        <v>44805</v>
      </c>
      <c r="E23" s="10">
        <v>0.69236111111111109</v>
      </c>
      <c r="F23" s="10">
        <v>0.3743055555555555</v>
      </c>
      <c r="G23" s="7">
        <v>3.44</v>
      </c>
      <c r="H23" s="7">
        <v>3.706</v>
      </c>
      <c r="I23" s="16">
        <f t="shared" si="0"/>
        <v>5.1002503794089558E-6</v>
      </c>
      <c r="J23" s="11" t="s">
        <v>36</v>
      </c>
      <c r="K23" t="s">
        <v>22</v>
      </c>
    </row>
    <row r="24" spans="2:19">
      <c r="B24" s="25"/>
      <c r="C24" s="9">
        <v>44805</v>
      </c>
      <c r="D24" s="9">
        <v>44805</v>
      </c>
      <c r="E24" s="10">
        <v>0.38055555555555554</v>
      </c>
      <c r="F24" s="10">
        <v>0.70138888888888884</v>
      </c>
      <c r="G24" s="7">
        <v>2.37</v>
      </c>
      <c r="H24" s="7">
        <v>0.87</v>
      </c>
      <c r="I24" s="16">
        <f t="shared" si="0"/>
        <v>-3.2691579005465154E-2</v>
      </c>
      <c r="J24" s="11" t="s">
        <v>36</v>
      </c>
    </row>
    <row r="25" spans="2:19">
      <c r="B25" s="24" t="s">
        <v>60</v>
      </c>
      <c r="C25" s="12">
        <v>41540</v>
      </c>
      <c r="D25" s="12">
        <v>41540</v>
      </c>
      <c r="E25" s="10">
        <v>0.44097222222222227</v>
      </c>
      <c r="F25" s="10">
        <v>0.54861111111111105</v>
      </c>
      <c r="G25" s="7">
        <v>2.95</v>
      </c>
      <c r="H25" s="7">
        <v>3.3570000000000002</v>
      </c>
      <c r="I25" s="16">
        <f t="shared" si="0"/>
        <v>2.643926179175966E-2</v>
      </c>
      <c r="J25" s="11" t="s">
        <v>36</v>
      </c>
      <c r="K25" t="s">
        <v>35</v>
      </c>
    </row>
    <row r="26" spans="2:19">
      <c r="B26" s="25"/>
      <c r="C26" s="12">
        <v>41543</v>
      </c>
      <c r="D26" s="12">
        <v>41543</v>
      </c>
      <c r="E26" s="10">
        <v>0.47430555555555554</v>
      </c>
      <c r="F26" s="10">
        <v>0.70833333333333337</v>
      </c>
      <c r="G26" s="7">
        <v>2.02</v>
      </c>
      <c r="H26" s="7">
        <v>3.6259999999999999</v>
      </c>
      <c r="I26" s="16">
        <f t="shared" si="0"/>
        <v>4.7984641459571917E-2</v>
      </c>
      <c r="J26" s="11" t="s">
        <v>36</v>
      </c>
    </row>
    <row r="27" spans="2:19">
      <c r="B27" s="24" t="s">
        <v>61</v>
      </c>
      <c r="C27" s="12">
        <v>41539</v>
      </c>
      <c r="D27" s="12">
        <v>41539</v>
      </c>
      <c r="E27" s="10">
        <v>0.66597222222222219</v>
      </c>
      <c r="F27" s="10">
        <v>0.6791666666666667</v>
      </c>
      <c r="G27" s="7">
        <v>0.53</v>
      </c>
      <c r="H27" s="7">
        <v>2.62</v>
      </c>
      <c r="I27" s="16">
        <f t="shared" si="0"/>
        <v>1.1075906967527518</v>
      </c>
      <c r="J27" s="11" t="s">
        <v>36</v>
      </c>
      <c r="K27" t="s">
        <v>25</v>
      </c>
    </row>
    <row r="28" spans="2:19">
      <c r="B28" s="25"/>
      <c r="C28" s="12">
        <v>41540</v>
      </c>
      <c r="D28" s="12">
        <v>41540</v>
      </c>
      <c r="E28" s="10">
        <v>0.39930555555555558</v>
      </c>
      <c r="F28" s="10">
        <v>0.4826388888888889</v>
      </c>
      <c r="G28" s="7">
        <v>2.2999999999999998</v>
      </c>
      <c r="H28" s="7">
        <v>3.1389999999999998</v>
      </c>
      <c r="I28" s="16">
        <f t="shared" si="0"/>
        <v>7.0399135947194214E-2</v>
      </c>
      <c r="J28" s="11" t="s">
        <v>36</v>
      </c>
    </row>
    <row r="29" spans="2:19">
      <c r="B29" s="25"/>
      <c r="C29" s="12">
        <v>41540</v>
      </c>
      <c r="D29" s="12">
        <v>41540</v>
      </c>
      <c r="E29" s="10">
        <v>0.48749999999999999</v>
      </c>
      <c r="F29" s="10">
        <v>0.7319444444444444</v>
      </c>
      <c r="G29" s="7">
        <v>0.434</v>
      </c>
      <c r="H29" s="7">
        <v>3.4319999999999999</v>
      </c>
      <c r="I29" s="16">
        <f t="shared" si="0"/>
        <v>8.5758184626815767E-2</v>
      </c>
      <c r="J29" s="11" t="s">
        <v>36</v>
      </c>
    </row>
    <row r="30" spans="2:19">
      <c r="B30" s="24" t="s">
        <v>62</v>
      </c>
      <c r="C30" s="12">
        <v>41541</v>
      </c>
      <c r="D30" s="12">
        <v>41541</v>
      </c>
      <c r="E30" s="10">
        <v>0.44097222222222227</v>
      </c>
      <c r="F30" s="10">
        <v>0.71736111111111101</v>
      </c>
      <c r="G30" s="7">
        <v>2.5529999999999999</v>
      </c>
      <c r="H30" s="7">
        <v>2.6890000000000001</v>
      </c>
      <c r="I30" s="16">
        <f t="shared" si="0"/>
        <v>3.440665480761316E-3</v>
      </c>
      <c r="J30" s="11" t="s">
        <v>36</v>
      </c>
      <c r="K30" t="s">
        <v>34</v>
      </c>
    </row>
    <row r="31" spans="2:19">
      <c r="B31" s="25"/>
      <c r="C31" s="12">
        <v>41541</v>
      </c>
      <c r="D31" s="12">
        <v>41542</v>
      </c>
      <c r="E31" s="10">
        <v>0.35972222222222222</v>
      </c>
      <c r="F31" s="10">
        <v>0.72291666666666676</v>
      </c>
      <c r="G31" s="7">
        <v>1.464</v>
      </c>
      <c r="H31" s="7">
        <v>1.6180000000000001</v>
      </c>
      <c r="I31" s="16">
        <f t="shared" si="0"/>
        <v>7.8992713977597449E-4</v>
      </c>
      <c r="J31" s="11" t="s">
        <v>36</v>
      </c>
      <c r="K31" t="s">
        <v>38</v>
      </c>
    </row>
    <row r="32" spans="2:19">
      <c r="B32" s="24" t="s">
        <v>63</v>
      </c>
      <c r="C32" s="12">
        <v>41540</v>
      </c>
      <c r="D32" s="12">
        <v>41540</v>
      </c>
      <c r="E32" s="10">
        <v>0.59236111111111112</v>
      </c>
      <c r="F32" s="10">
        <v>0.64583333333333337</v>
      </c>
      <c r="G32" s="7">
        <v>1.774</v>
      </c>
      <c r="H32" s="7">
        <v>3.2309999999999999</v>
      </c>
      <c r="I32" s="16">
        <f t="shared" si="0"/>
        <v>0.19052652244385088</v>
      </c>
      <c r="J32" s="11" t="s">
        <v>36</v>
      </c>
    </row>
    <row r="33" spans="2:10">
      <c r="B33" s="25"/>
      <c r="C33" s="12">
        <v>41543</v>
      </c>
      <c r="D33" s="12">
        <v>41543</v>
      </c>
      <c r="E33" s="10">
        <v>0.40486111111111112</v>
      </c>
      <c r="F33" s="10">
        <v>0.43124999999999997</v>
      </c>
      <c r="G33" s="7">
        <v>1.6870000000000001</v>
      </c>
      <c r="H33" s="7">
        <v>2.423</v>
      </c>
      <c r="I33" s="16">
        <f t="shared" si="0"/>
        <v>0.19502075426077162</v>
      </c>
      <c r="J33" s="11" t="s">
        <v>36</v>
      </c>
    </row>
    <row r="34" spans="2:10">
      <c r="B34" s="5"/>
      <c r="C34" s="5"/>
      <c r="D34" s="5"/>
      <c r="E34" s="5"/>
      <c r="F34" s="5"/>
      <c r="G34" s="5"/>
      <c r="H34" s="5"/>
      <c r="I34" s="5"/>
      <c r="J34" s="5"/>
    </row>
    <row r="35" spans="2:10">
      <c r="B35" t="s">
        <v>48</v>
      </c>
    </row>
    <row r="36" spans="2:10">
      <c r="B36">
        <v>1</v>
      </c>
      <c r="C36" s="3">
        <f>(14*0.5*0.0254)^2*PI()</f>
        <v>9.9314665903109542E-2</v>
      </c>
      <c r="D36" s="4" t="s">
        <v>49</v>
      </c>
    </row>
    <row r="37" spans="2:10">
      <c r="B37">
        <v>2</v>
      </c>
      <c r="C37" t="s">
        <v>50</v>
      </c>
    </row>
  </sheetData>
  <mergeCells count="9">
    <mergeCell ref="B25:B26"/>
    <mergeCell ref="B27:B29"/>
    <mergeCell ref="B30:B31"/>
    <mergeCell ref="B32:B33"/>
    <mergeCell ref="B10:B11"/>
    <mergeCell ref="B15:B16"/>
    <mergeCell ref="B18:B19"/>
    <mergeCell ref="B20:B21"/>
    <mergeCell ref="B22:B24"/>
  </mergeCells>
  <pageMargins left="0.70866141732283472" right="0.70866141732283472" top="0.74803149606299213" bottom="0.74803149606299213" header="0.31496062992125984" footer="0.31496062992125984"/>
  <pageSetup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"/>
  <sheetViews>
    <sheetView workbookViewId="0">
      <selection activeCell="A35" sqref="A35"/>
    </sheetView>
  </sheetViews>
  <sheetFormatPr defaultRowHeight="12.75"/>
  <cols>
    <col min="1" max="1" width="11.140625" customWidth="1"/>
  </cols>
  <sheetData>
    <row r="1" spans="1:1">
      <c r="A1" t="s">
        <v>0</v>
      </c>
    </row>
    <row r="4" spans="1:1">
      <c r="A4" t="s">
        <v>1</v>
      </c>
    </row>
    <row r="5" spans="1:1">
      <c r="A5" t="s">
        <v>9</v>
      </c>
    </row>
    <row r="6" spans="1:1">
      <c r="A6" t="s">
        <v>2</v>
      </c>
    </row>
    <row r="7" spans="1:1">
      <c r="A7" t="s">
        <v>3</v>
      </c>
    </row>
    <row r="8" spans="1:1">
      <c r="A8" t="s">
        <v>4</v>
      </c>
    </row>
    <row r="9" spans="1:1">
      <c r="A9" t="s">
        <v>5</v>
      </c>
    </row>
    <row r="10" spans="1:1">
      <c r="A10" t="s">
        <v>6</v>
      </c>
    </row>
    <row r="12" spans="1:1">
      <c r="A12" t="s">
        <v>7</v>
      </c>
    </row>
    <row r="13" spans="1:1">
      <c r="A13" t="s">
        <v>8</v>
      </c>
    </row>
    <row r="14" spans="1:1">
      <c r="A14" t="s">
        <v>10</v>
      </c>
    </row>
    <row r="15" spans="1:1">
      <c r="A15" t="s">
        <v>11</v>
      </c>
    </row>
    <row r="16" spans="1:1">
      <c r="A16" t="s">
        <v>12</v>
      </c>
    </row>
    <row r="17" spans="1:1">
      <c r="A17" t="s">
        <v>13</v>
      </c>
    </row>
    <row r="20" spans="1:1">
      <c r="A20" t="s">
        <v>19</v>
      </c>
    </row>
    <row r="21" spans="1:1">
      <c r="A21" t="s">
        <v>20</v>
      </c>
    </row>
    <row r="23" spans="1:1">
      <c r="A23" t="s">
        <v>21</v>
      </c>
    </row>
    <row r="25" spans="1:1">
      <c r="A25" s="1">
        <v>44805</v>
      </c>
    </row>
    <row r="26" spans="1:1">
      <c r="A26" t="s">
        <v>26</v>
      </c>
    </row>
    <row r="27" spans="1:1">
      <c r="A27" t="s">
        <v>27</v>
      </c>
    </row>
    <row r="29" spans="1:1">
      <c r="A29" t="s">
        <v>28</v>
      </c>
    </row>
    <row r="30" spans="1:1">
      <c r="A30" t="s">
        <v>29</v>
      </c>
    </row>
    <row r="32" spans="1:1">
      <c r="A32" t="s">
        <v>30</v>
      </c>
    </row>
    <row r="34" spans="1:1">
      <c r="A34" t="s">
        <v>32</v>
      </c>
    </row>
    <row r="35" spans="1:1">
      <c r="A35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9FCC47-18AE-45E4-969F-C6CD037CC92A}"/>
</file>

<file path=customXml/itemProps2.xml><?xml version="1.0" encoding="utf-8"?>
<ds:datastoreItem xmlns:ds="http://schemas.openxmlformats.org/officeDocument/2006/customXml" ds:itemID="{DFD8FD41-BA7F-4E89-BC26-5C128802E5AA}"/>
</file>

<file path=customXml/itemProps3.xml><?xml version="1.0" encoding="utf-8"?>
<ds:datastoreItem xmlns:ds="http://schemas.openxmlformats.org/officeDocument/2006/customXml" ds:itemID="{4C95E749-8A94-4249-B851-5DC5162A7A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data table</vt:lpstr>
      <vt:lpstr>install notes</vt:lpstr>
      <vt:lpstr>Sheet3</vt:lpstr>
      <vt:lpstr>'data table'!Print_Area</vt:lpstr>
    </vt:vector>
  </TitlesOfParts>
  <Company>Amec Plc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Shane Magnusson</cp:lastModifiedBy>
  <cp:lastPrinted>2014-03-06T18:52:08Z</cp:lastPrinted>
  <dcterms:created xsi:type="dcterms:W3CDTF">2013-09-21T03:00:50Z</dcterms:created>
  <dcterms:modified xsi:type="dcterms:W3CDTF">2014-03-06T18:52:13Z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